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28680" yWindow="-120" windowWidth="29040" windowHeight="15840"/>
  </bookViews>
  <sheets>
    <sheet name="LATERALS" sheetId="4" r:id="rId1"/>
  </sheets>
  <definedNames>
    <definedName name="_xlnm.Print_Area" localSheetId="0">LATERALS!$A$1:$P$9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6" i="4" l="1"/>
  <c r="K7" i="4"/>
  <c r="K8" i="4"/>
  <c r="K9" i="4"/>
  <c r="K5" i="4"/>
  <c r="J6" i="4"/>
  <c r="J7" i="4"/>
  <c r="J8" i="4"/>
  <c r="J9" i="4"/>
  <c r="J5" i="4"/>
  <c r="L7" i="4" l="1"/>
  <c r="L5" i="4"/>
  <c r="L8" i="4"/>
  <c r="L6" i="4"/>
  <c r="L9" i="4"/>
</calcChain>
</file>

<file path=xl/sharedStrings.xml><?xml version="1.0" encoding="utf-8"?>
<sst xmlns="http://schemas.openxmlformats.org/spreadsheetml/2006/main" count="50" uniqueCount="42">
  <si>
    <t>INVERT ELEV. @ MAIN</t>
  </si>
  <si>
    <t>SLOPE</t>
  </si>
  <si>
    <t>TOP OF CURB ELEV.</t>
  </si>
  <si>
    <t>INV. 
@ PL</t>
  </si>
  <si>
    <t>FS 
@ PL</t>
  </si>
  <si>
    <t>STATION &amp; 
CL OFFSET @ MAIN</t>
  </si>
  <si>
    <t>STATION &amp; 
CL OFFSET @ PL</t>
  </si>
  <si>
    <t>LENGTH (FT)</t>
  </si>
  <si>
    <t>SEWER</t>
  </si>
  <si>
    <t>WATER</t>
  </si>
  <si>
    <t>STREET NAME</t>
  </si>
  <si>
    <t>30+07.00~6' RT</t>
  </si>
  <si>
    <t>30+07.00~20' LT</t>
  </si>
  <si>
    <t>30+24.00~6 'LT</t>
  </si>
  <si>
    <t>30+24.00~20' LT</t>
  </si>
  <si>
    <t>24+56.00~6' RT</t>
  </si>
  <si>
    <t>30+66.00~6' RT</t>
  </si>
  <si>
    <t>25+30.00~6' RT</t>
  </si>
  <si>
    <t>30+81.00~6 'LT</t>
  </si>
  <si>
    <t>24+66.00~6 'LT</t>
  </si>
  <si>
    <t>25+20.00~6 'LT</t>
  </si>
  <si>
    <t>25+62.75~6 'LT</t>
  </si>
  <si>
    <t>30+81.00~20 'LT</t>
  </si>
  <si>
    <t>24+66.00~20 'LT</t>
  </si>
  <si>
    <t>25+20.00~20 'LT</t>
  </si>
  <si>
    <t>25+62.75~20 'LT</t>
  </si>
  <si>
    <t>30+66.00~20' LT</t>
  </si>
  <si>
    <t>24+56.00~20' LT</t>
  </si>
  <si>
    <t>25+30.00~20' LT</t>
  </si>
  <si>
    <t>25+72.50~6' RT</t>
  </si>
  <si>
    <t>25+72.50~20' LT</t>
  </si>
  <si>
    <t>LATERAL STD. DWG.</t>
  </si>
  <si>
    <t>S-11</t>
  </si>
  <si>
    <t>DROP TO
 MAIN (FT)</t>
  </si>
  <si>
    <t>DEPTH 
@ PL (FT)</t>
  </si>
  <si>
    <t xml:space="preserve"> SEWER AND WATER LATERAL TABLE</t>
  </si>
  <si>
    <t>FM LOT NO. OR APN</t>
  </si>
  <si>
    <t>W-3</t>
  </si>
  <si>
    <t>W-3A</t>
  </si>
  <si>
    <t>W-4</t>
  </si>
  <si>
    <t>W-5</t>
  </si>
  <si>
    <t>W-6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</si>
</sst>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Font="1"/>
    <xf numFmtId="0" fontId="0" fillId="0" borderId="1" xfId="0" applyFont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0" fillId="0" borderId="12" xfId="0" applyFont="1" applyBorder="1" applyAlignment="1">
      <alignment horizontal="center"/>
    </xf>
    <xf numFmtId="0" fontId="0" fillId="0" borderId="1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/>
    </xf>
    <xf numFmtId="0" fontId="0" fillId="0" borderId="13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/>
    </xf>
    <xf numFmtId="10" fontId="0" fillId="0" borderId="1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2" fontId="0" fillId="0" borderId="19" xfId="0" applyNumberFormat="1" applyFont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20" xfId="0" applyFont="1" applyFill="1" applyBorder="1" applyAlignment="1">
      <alignment horizontal="center" vertical="center"/>
    </xf>
    <xf numFmtId="0" fontId="0" fillId="0" borderId="21" xfId="0" applyFont="1" applyBorder="1" applyAlignment="1">
      <alignment horizontal="center"/>
    </xf>
    <xf numFmtId="0" fontId="0" fillId="0" borderId="22" xfId="0" applyFont="1" applyBorder="1" applyAlignment="1">
      <alignment horizontal="center" vertical="center"/>
    </xf>
    <xf numFmtId="10" fontId="0" fillId="0" borderId="22" xfId="0" applyNumberFormat="1" applyFont="1" applyBorder="1" applyAlignment="1">
      <alignment horizontal="center" vertical="center"/>
    </xf>
    <xf numFmtId="2" fontId="0" fillId="0" borderId="22" xfId="0" applyNumberFormat="1" applyFont="1" applyBorder="1" applyAlignment="1">
      <alignment horizontal="center" vertical="center"/>
    </xf>
    <xf numFmtId="2" fontId="0" fillId="0" borderId="22" xfId="0" applyNumberFormat="1" applyFont="1" applyBorder="1" applyAlignment="1">
      <alignment horizontal="center"/>
    </xf>
    <xf numFmtId="0" fontId="0" fillId="0" borderId="20" xfId="0" applyFont="1" applyBorder="1" applyAlignment="1">
      <alignment horizontal="center" vertical="center"/>
    </xf>
    <xf numFmtId="0" fontId="0" fillId="0" borderId="23" xfId="0" applyFont="1" applyBorder="1" applyAlignment="1">
      <alignment horizontal="center" vertical="center"/>
    </xf>
    <xf numFmtId="2" fontId="0" fillId="0" borderId="24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M20" sqref="M20"/>
    </sheetView>
  </sheetViews>
  <sheetFormatPr defaultColWidth="9.140625" defaultRowHeight="15" x14ac:dyDescent="0.25"/>
  <cols>
    <col min="1" max="1" width="9.7109375" style="1" customWidth="1"/>
    <col min="2" max="2" width="16.28515625" style="1" customWidth="1"/>
    <col min="3" max="4" width="16.7109375" style="1" customWidth="1"/>
    <col min="5" max="5" width="10.7109375" style="1" customWidth="1"/>
    <col min="6" max="8" width="8.7109375" style="1" customWidth="1"/>
    <col min="9" max="9" width="9.7109375" style="1" customWidth="1"/>
    <col min="10" max="13" width="8.7109375" style="1" customWidth="1"/>
    <col min="14" max="15" width="16.7109375" style="1" customWidth="1"/>
    <col min="16" max="16" width="9.140625" style="1"/>
    <col min="17" max="17" width="9.7109375" style="1" customWidth="1"/>
    <col min="18" max="16384" width="9.140625" style="1"/>
  </cols>
  <sheetData>
    <row r="1" spans="1:21" ht="15.75" customHeight="1" thickBot="1" x14ac:dyDescent="0.3">
      <c r="A1" s="28" t="s">
        <v>35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</row>
    <row r="2" spans="1:21" ht="15" customHeight="1" thickBot="1" x14ac:dyDescent="0.3">
      <c r="A2" s="13" t="s">
        <v>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5"/>
      <c r="N2" s="13" t="s">
        <v>9</v>
      </c>
      <c r="O2" s="14"/>
      <c r="P2" s="14"/>
      <c r="Q2" s="15"/>
    </row>
    <row r="3" spans="1:21" ht="15" customHeight="1" x14ac:dyDescent="0.25">
      <c r="A3" s="26" t="s">
        <v>36</v>
      </c>
      <c r="B3" s="16" t="s">
        <v>10</v>
      </c>
      <c r="C3" s="18" t="s">
        <v>5</v>
      </c>
      <c r="D3" s="18" t="s">
        <v>6</v>
      </c>
      <c r="E3" s="20" t="s">
        <v>0</v>
      </c>
      <c r="F3" s="19" t="s">
        <v>33</v>
      </c>
      <c r="G3" s="19" t="s">
        <v>7</v>
      </c>
      <c r="H3" s="16" t="s">
        <v>1</v>
      </c>
      <c r="I3" s="18" t="s">
        <v>2</v>
      </c>
      <c r="J3" s="19" t="s">
        <v>4</v>
      </c>
      <c r="K3" s="19" t="s">
        <v>3</v>
      </c>
      <c r="L3" s="19" t="s">
        <v>34</v>
      </c>
      <c r="M3" s="22" t="s">
        <v>31</v>
      </c>
      <c r="N3" s="20" t="s">
        <v>5</v>
      </c>
      <c r="O3" s="18" t="s">
        <v>6</v>
      </c>
      <c r="P3" s="30" t="s">
        <v>2</v>
      </c>
      <c r="Q3" s="22" t="s">
        <v>31</v>
      </c>
      <c r="R3" s="3"/>
      <c r="S3" s="24"/>
      <c r="T3" s="24"/>
      <c r="U3" s="24"/>
    </row>
    <row r="4" spans="1:21" x14ac:dyDescent="0.25">
      <c r="A4" s="27"/>
      <c r="B4" s="17"/>
      <c r="C4" s="19"/>
      <c r="D4" s="19"/>
      <c r="E4" s="21"/>
      <c r="F4" s="17"/>
      <c r="G4" s="17"/>
      <c r="H4" s="17"/>
      <c r="I4" s="19"/>
      <c r="J4" s="17"/>
      <c r="K4" s="17"/>
      <c r="L4" s="17"/>
      <c r="M4" s="23"/>
      <c r="N4" s="21"/>
      <c r="O4" s="19"/>
      <c r="P4" s="31"/>
      <c r="Q4" s="23"/>
      <c r="R4" s="3"/>
      <c r="S4" s="25"/>
      <c r="T4" s="25"/>
      <c r="U4" s="25"/>
    </row>
    <row r="5" spans="1:21" x14ac:dyDescent="0.25">
      <c r="A5" s="4"/>
      <c r="B5" s="2"/>
      <c r="C5" s="2" t="s">
        <v>13</v>
      </c>
      <c r="D5" s="2" t="s">
        <v>14</v>
      </c>
      <c r="E5" s="2">
        <v>1276.6099999999999</v>
      </c>
      <c r="F5" s="2">
        <v>1.2</v>
      </c>
      <c r="G5" s="2">
        <v>14</v>
      </c>
      <c r="H5" s="12">
        <v>0.02</v>
      </c>
      <c r="I5" s="7">
        <v>1286.29</v>
      </c>
      <c r="J5" s="11">
        <f>I5+0.16</f>
        <v>1286.45</v>
      </c>
      <c r="K5" s="8">
        <f>(E5+F5)+(G5*H5)</f>
        <v>1278.0899999999999</v>
      </c>
      <c r="L5" s="11">
        <f>J5-K5</f>
        <v>8.3600000000001273</v>
      </c>
      <c r="M5" s="5" t="s">
        <v>32</v>
      </c>
      <c r="N5" s="9" t="s">
        <v>11</v>
      </c>
      <c r="O5" s="2" t="s">
        <v>12</v>
      </c>
      <c r="P5" s="32">
        <v>1286.82</v>
      </c>
      <c r="Q5" s="33" t="s">
        <v>37</v>
      </c>
    </row>
    <row r="6" spans="1:21" x14ac:dyDescent="0.25">
      <c r="A6" s="4"/>
      <c r="B6" s="2"/>
      <c r="C6" s="6" t="s">
        <v>18</v>
      </c>
      <c r="D6" s="6" t="s">
        <v>22</v>
      </c>
      <c r="E6" s="2">
        <v>1277.18</v>
      </c>
      <c r="F6" s="10">
        <v>1.2</v>
      </c>
      <c r="G6" s="10">
        <v>14</v>
      </c>
      <c r="H6" s="12">
        <v>0.02</v>
      </c>
      <c r="I6" s="7">
        <v>1285.44</v>
      </c>
      <c r="J6" s="11">
        <f t="shared" ref="J6:J9" si="0">I6+0.16</f>
        <v>1285.6000000000001</v>
      </c>
      <c r="K6" s="8">
        <f t="shared" ref="K6:K9" si="1">(E6+F6)+(G6*H6)</f>
        <v>1278.6600000000001</v>
      </c>
      <c r="L6" s="11">
        <f t="shared" ref="L6:L9" si="2">J6-K6</f>
        <v>6.9400000000000546</v>
      </c>
      <c r="M6" s="5" t="s">
        <v>32</v>
      </c>
      <c r="N6" s="9" t="s">
        <v>16</v>
      </c>
      <c r="O6" s="6" t="s">
        <v>26</v>
      </c>
      <c r="P6" s="32">
        <v>1285.53</v>
      </c>
      <c r="Q6" s="33" t="s">
        <v>38</v>
      </c>
    </row>
    <row r="7" spans="1:21" x14ac:dyDescent="0.25">
      <c r="A7" s="4"/>
      <c r="B7" s="2"/>
      <c r="C7" s="6" t="s">
        <v>19</v>
      </c>
      <c r="D7" s="6" t="s">
        <v>23</v>
      </c>
      <c r="E7" s="2">
        <v>1301.24</v>
      </c>
      <c r="F7" s="10">
        <v>1.2</v>
      </c>
      <c r="G7" s="10">
        <v>14</v>
      </c>
      <c r="H7" s="12">
        <v>0.02</v>
      </c>
      <c r="I7" s="7">
        <v>1310.03</v>
      </c>
      <c r="J7" s="11">
        <f t="shared" si="0"/>
        <v>1310.19</v>
      </c>
      <c r="K7" s="8">
        <f t="shared" si="1"/>
        <v>1302.72</v>
      </c>
      <c r="L7" s="11">
        <f t="shared" si="2"/>
        <v>7.4700000000000273</v>
      </c>
      <c r="M7" s="5" t="s">
        <v>32</v>
      </c>
      <c r="N7" s="9" t="s">
        <v>15</v>
      </c>
      <c r="O7" s="6" t="s">
        <v>27</v>
      </c>
      <c r="P7" s="32">
        <v>1310.3399999999999</v>
      </c>
      <c r="Q7" s="33" t="s">
        <v>39</v>
      </c>
    </row>
    <row r="8" spans="1:21" x14ac:dyDescent="0.25">
      <c r="A8" s="4"/>
      <c r="B8" s="2"/>
      <c r="C8" s="6" t="s">
        <v>20</v>
      </c>
      <c r="D8" s="6" t="s">
        <v>24</v>
      </c>
      <c r="E8" s="2">
        <v>1298.48</v>
      </c>
      <c r="F8" s="10">
        <v>1.2</v>
      </c>
      <c r="G8" s="10">
        <v>14</v>
      </c>
      <c r="H8" s="12">
        <v>0.02</v>
      </c>
      <c r="I8" s="7">
        <v>1307.3699999999999</v>
      </c>
      <c r="J8" s="11">
        <f t="shared" si="0"/>
        <v>1307.53</v>
      </c>
      <c r="K8" s="8">
        <f t="shared" si="1"/>
        <v>1299.96</v>
      </c>
      <c r="L8" s="11">
        <f t="shared" si="2"/>
        <v>7.5699999999999363</v>
      </c>
      <c r="M8" s="5" t="s">
        <v>32</v>
      </c>
      <c r="N8" s="9" t="s">
        <v>17</v>
      </c>
      <c r="O8" s="6" t="s">
        <v>28</v>
      </c>
      <c r="P8" s="32">
        <v>1306.77</v>
      </c>
      <c r="Q8" s="33" t="s">
        <v>40</v>
      </c>
    </row>
    <row r="9" spans="1:21" ht="15.75" thickBot="1" x14ac:dyDescent="0.3">
      <c r="A9" s="35"/>
      <c r="B9" s="36"/>
      <c r="C9" s="36" t="s">
        <v>21</v>
      </c>
      <c r="D9" s="36" t="s">
        <v>25</v>
      </c>
      <c r="E9" s="36">
        <v>1296.27</v>
      </c>
      <c r="F9" s="36">
        <v>1.2</v>
      </c>
      <c r="G9" s="36">
        <v>14</v>
      </c>
      <c r="H9" s="37">
        <v>0.02</v>
      </c>
      <c r="I9" s="38">
        <v>1304.8</v>
      </c>
      <c r="J9" s="38">
        <f t="shared" si="0"/>
        <v>1304.96</v>
      </c>
      <c r="K9" s="39">
        <f t="shared" si="1"/>
        <v>1297.75</v>
      </c>
      <c r="L9" s="38">
        <f t="shared" si="2"/>
        <v>7.2100000000000364</v>
      </c>
      <c r="M9" s="40" t="s">
        <v>32</v>
      </c>
      <c r="N9" s="41" t="s">
        <v>29</v>
      </c>
      <c r="O9" s="36" t="s">
        <v>30</v>
      </c>
      <c r="P9" s="42">
        <v>1304.22</v>
      </c>
      <c r="Q9" s="34" t="s">
        <v>41</v>
      </c>
    </row>
    <row r="20" ht="15" customHeight="1" x14ac:dyDescent="0.25"/>
  </sheetData>
  <mergeCells count="23">
    <mergeCell ref="A1:Q1"/>
    <mergeCell ref="N2:Q2"/>
    <mergeCell ref="S3:S4"/>
    <mergeCell ref="T3:T4"/>
    <mergeCell ref="U3:U4"/>
    <mergeCell ref="A2:M2"/>
    <mergeCell ref="M3:M4"/>
    <mergeCell ref="N3:N4"/>
    <mergeCell ref="Q3:Q4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O3:O4"/>
    <mergeCell ref="P3:P4"/>
  </mergeCells>
  <pageMargins left="0.7" right="0.7" top="0.75" bottom="0.75" header="0.3" footer="0.3"/>
  <pageSetup paperSize="1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LATERALS</vt:lpstr>
      <vt:lpstr>LATERALS!Print_Area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Raymundo Escobar</dc:creator>
  <cp:lastModifiedBy>Alberto Sandoval</cp:lastModifiedBy>
  <cp:lastPrinted>2019-05-31T18:22:07Z</cp:lastPrinted>
  <dcterms:created xsi:type="dcterms:W3CDTF">2019-05-29T17:51:54Z</dcterms:created>
  <dcterms:modified xsi:type="dcterms:W3CDTF">2020-10-07T18:19:40Z</dcterms:modified>
</cp:coreProperties>
</file>